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90" windowWidth="27495" windowHeight="115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39" i="1" l="1"/>
  <c r="C37" i="1" l="1"/>
  <c r="D37" i="1"/>
  <c r="D25" i="1" l="1"/>
  <c r="D23" i="1" s="1"/>
  <c r="D21" i="1"/>
  <c r="D20" i="1" s="1"/>
  <c r="D39" i="1"/>
  <c r="D41" i="1"/>
  <c r="D34" i="1"/>
  <c r="D30" i="1"/>
  <c r="D28" i="1"/>
  <c r="C41" i="1"/>
  <c r="C36" i="1" s="1"/>
  <c r="C34" i="1"/>
  <c r="C32" i="1"/>
  <c r="C30" i="1"/>
  <c r="C28" i="1"/>
  <c r="C25" i="1"/>
  <c r="C23" i="1" s="1"/>
  <c r="C21" i="1"/>
  <c r="C20" i="1" s="1"/>
  <c r="C19" i="1" l="1"/>
  <c r="C18" i="1" s="1"/>
  <c r="D32" i="1" l="1"/>
  <c r="D36" i="1"/>
  <c r="D19" i="1" l="1"/>
  <c r="D18" i="1" s="1"/>
</calcChain>
</file>

<file path=xl/sharedStrings.xml><?xml version="1.0" encoding="utf-8"?>
<sst xmlns="http://schemas.openxmlformats.org/spreadsheetml/2006/main" count="69" uniqueCount="69">
  <si>
    <t>2023 год</t>
  </si>
  <si>
    <t>Наименование налога (сбора)</t>
  </si>
  <si>
    <t>НАЛОГИ НА ПРИБЫЛЬ, ДОХОДЫ</t>
  </si>
  <si>
    <t>Налог на доходы физических лиц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</si>
  <si>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</si>
  <si>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</si>
  <si>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</si>
  <si>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Коды бюджетной классификации Российской Федерации</t>
  </si>
  <si>
    <t>1 08 00000 00 0000 000</t>
  </si>
  <si>
    <t>1 11 00000 00 0000 000</t>
  </si>
  <si>
    <t>1 16 00000 00 0000 000</t>
  </si>
  <si>
    <t>ШТРАФЫ, САНКЦИИ, ВОЗМЕЩЕНИЕ УЩЕРБА</t>
  </si>
  <si>
    <t>НАЛОГОВЫЕ И НЕНАЛОГОВЫЕ ДОХОДЫ:</t>
  </si>
  <si>
    <t>2 02 10000 00 0000 000</t>
  </si>
  <si>
    <t>Дотации бюджетам бюджетной системы Российской Федерации</t>
  </si>
  <si>
    <t>Сумма</t>
  </si>
  <si>
    <t>Салаватский район Республики Башкортостан</t>
  </si>
  <si>
    <t xml:space="preserve"> Салаватский район Республики Башкортостан</t>
  </si>
  <si>
    <r>
      <rPr>
        <b/>
        <sz val="14"/>
        <rFont val="Times New Roman"/>
        <family val="1"/>
        <charset val="204"/>
      </rPr>
      <t>1</t>
    </r>
  </si>
  <si>
    <r>
      <rPr>
        <b/>
        <sz val="14"/>
        <rFont val="Times New Roman"/>
        <family val="1"/>
        <charset val="204"/>
      </rPr>
      <t>2</t>
    </r>
  </si>
  <si>
    <r>
      <rPr>
        <b/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</si>
  <si>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4</t>
    </r>
  </si>
  <si>
    <t>(рублей)</t>
  </si>
  <si>
    <t>Салаватский район Республики Башкортостан на плановый период 2023 и 2024 годов</t>
  </si>
  <si>
    <t>2024 год</t>
  </si>
  <si>
    <t>2 02 30000 00 0000 000</t>
  </si>
  <si>
    <t>Субвенции бюджетам субъектов Российской Федерации и муниципальных образований</t>
  </si>
  <si>
    <t>2 02 40000 00 0000 000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</si>
  <si>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</si>
  <si>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</si>
  <si>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</si>
  <si>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</si>
  <si>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</si>
  <si>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</si>
  <si>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000 1 06 00000 00 0000 000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</si>
  <si>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</si>
  <si>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</si>
  <si>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</si>
  <si>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</si>
  <si>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</si>
  <si>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</si>
  <si>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</si>
  <si>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</si>
  <si>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</si>
  <si>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</si>
  <si>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1 11 05030 10 0000 120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</si>
  <si>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</si>
  <si>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>1 13 00000 00 0000 000</t>
  </si>
  <si>
    <t xml:space="preserve">ДОХОДЫ ОТ ОКАЗАНИЯ ПЛАТНЫХ УСЛУГ И КОМПЕНСАЦИИ ЗАТРАТ ГОСУДАРСТВА </t>
  </si>
  <si>
    <t>1 13 01995 10 0000 130</t>
  </si>
  <si>
    <t xml:space="preserve">Прочие доходы от оказания платных услуг (работ) получателями средств бюджетов сельских поселений </t>
  </si>
  <si>
    <t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</si>
  <si>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</t>
  </si>
  <si>
    <t>2 02 00000 00 0000 000</t>
  </si>
  <si>
    <t>БЕЗВОЗМЕЗДНЫЕ ПОСТУПЛЕНИЯ: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</si>
  <si>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</si>
  <si>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</si>
  <si>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</si>
  <si>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</si>
  <si>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2 02 49999 10 7404 150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</si>
  <si>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</si>
  <si>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ВСЕГО:</t>
  </si>
  <si>
    <t>Поступления доходов бюджета сельского поселения</t>
  </si>
  <si>
    <t>Мурсалимкинский сельсовет муниципального района</t>
  </si>
  <si>
    <t>Приложение 3</t>
  </si>
  <si>
    <t>на 2022 год и на плановый период 2023 и  2024 годов"</t>
  </si>
  <si>
    <t>от "____" декабря  2021 года № ____</t>
  </si>
  <si>
    <t xml:space="preserve">к решению  Совета сельского поселения Мурсалимкинский сельсовет муниципального района </t>
  </si>
  <si>
    <t xml:space="preserve">"О бюджете сельского поселения Мурсалимкинский сельсовет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</si>
</sst>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6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4" zoomScale="60" zoomScaleNormal="60" workbookViewId="0">
      <selection activeCell="C38" sqref="C38"/>
    </sheetView>
  </sheetViews>
  <sheetFormatPr defaultRowHeight="15.75" x14ac:dyDescent="0.25"/>
  <cols>
    <col min="1" max="1" width="30.85546875" style="1" customWidth="1"/>
    <col min="2" max="2" width="70.7109375" style="8" customWidth="1"/>
    <col min="3" max="3" width="25.5703125" style="14" customWidth="1"/>
    <col min="4" max="4" width="21" style="14"/>
  </cols>
  <sheetData>
    <row r="1" spans="1:5" ht="24" customHeight="1" x14ac:dyDescent="0.3">
      <c r="A1" s="27" t="s">
        <v>64</v>
      </c>
      <c r="B1" s="27"/>
      <c r="C1" s="27"/>
      <c r="D1" s="27"/>
      <c r="E1" s="2"/>
    </row>
    <row r="2" spans="1:5" ht="15.75" customHeight="1" x14ac:dyDescent="0.3">
      <c r="A2" s="27" t="s">
        <v>67</v>
      </c>
      <c r="B2" s="27"/>
      <c r="C2" s="27"/>
      <c r="D2" s="27"/>
      <c r="E2" s="2"/>
    </row>
    <row r="3" spans="1:5" ht="18" customHeight="1" x14ac:dyDescent="0.3">
      <c r="A3" s="27" t="s">
        <v>16</v>
      </c>
      <c r="B3" s="27"/>
      <c r="C3" s="27"/>
      <c r="D3" s="27"/>
      <c r="E3" s="2"/>
    </row>
    <row r="4" spans="1:5" ht="20.25" customHeight="1" x14ac:dyDescent="0.3">
      <c r="A4" s="27" t="s">
        <v>68</v>
      </c>
      <c r="B4" s="27"/>
      <c r="C4" s="27"/>
      <c r="D4" s="27"/>
      <c r="E4" s="2"/>
    </row>
    <row r="5" spans="1:5" ht="15.75" customHeight="1" x14ac:dyDescent="0.3">
      <c r="A5" s="27" t="s">
        <v>17</v>
      </c>
      <c r="B5" s="27"/>
      <c r="C5" s="27"/>
      <c r="D5" s="27"/>
      <c r="E5" s="2"/>
    </row>
    <row r="6" spans="1:5" ht="17.45" customHeight="1" x14ac:dyDescent="0.3">
      <c r="A6" s="27" t="s">
        <v>65</v>
      </c>
      <c r="B6" s="27"/>
      <c r="C6" s="27"/>
      <c r="D6" s="27"/>
      <c r="E6" s="2"/>
    </row>
    <row r="7" spans="1:5" ht="17.45" customHeight="1" x14ac:dyDescent="0.3">
      <c r="A7" s="27" t="s">
        <v>66</v>
      </c>
      <c r="B7" s="27"/>
      <c r="C7" s="27"/>
      <c r="D7" s="27"/>
      <c r="E7" s="2"/>
    </row>
    <row r="9" spans="1:5" s="3" customFormat="1" ht="18.75" x14ac:dyDescent="0.25">
      <c r="A9" s="28" t="s">
        <v>62</v>
      </c>
      <c r="B9" s="29"/>
      <c r="C9" s="29"/>
      <c r="D9" s="29"/>
    </row>
    <row r="10" spans="1:5" s="3" customFormat="1" ht="18.75" x14ac:dyDescent="0.25">
      <c r="A10" s="24"/>
      <c r="B10" s="24" t="s">
        <v>63</v>
      </c>
      <c r="C10" s="25"/>
      <c r="D10" s="25"/>
    </row>
    <row r="11" spans="1:5" s="3" customFormat="1" ht="18.75" x14ac:dyDescent="0.25">
      <c r="A11" s="28" t="s">
        <v>23</v>
      </c>
      <c r="B11" s="28"/>
      <c r="C11" s="28"/>
      <c r="D11" s="28"/>
    </row>
    <row r="12" spans="1:5" s="3" customFormat="1" ht="18.75" x14ac:dyDescent="0.3">
      <c r="A12" s="4"/>
      <c r="B12" s="9"/>
      <c r="C12" s="11"/>
      <c r="D12" s="11"/>
    </row>
    <row r="13" spans="1:5" s="3" customFormat="1" ht="18.75" x14ac:dyDescent="0.3">
      <c r="A13" s="4"/>
      <c r="B13" s="9"/>
      <c r="C13" s="11"/>
      <c r="D13" s="15" t="s">
        <v>22</v>
      </c>
    </row>
    <row r="14" spans="1:5" s="3" customFormat="1" ht="18.75" x14ac:dyDescent="0.3">
      <c r="A14" s="4"/>
      <c r="B14" s="9"/>
      <c r="C14" s="11"/>
      <c r="D14" s="11"/>
    </row>
    <row r="15" spans="1:5" s="3" customFormat="1" ht="18.75" x14ac:dyDescent="0.25">
      <c r="A15" s="30" t="s">
        <v>7</v>
      </c>
      <c r="B15" s="30" t="s">
        <v>1</v>
      </c>
      <c r="C15" s="31" t="s">
        <v>15</v>
      </c>
      <c r="D15" s="31"/>
    </row>
    <row r="16" spans="1:5" s="3" customFormat="1" ht="27" customHeight="1" x14ac:dyDescent="0.25">
      <c r="A16" s="30"/>
      <c r="B16" s="30"/>
      <c r="C16" s="12" t="s">
        <v>0</v>
      </c>
      <c r="D16" s="12" t="s">
        <v>24</v>
      </c>
    </row>
    <row r="17" spans="1:4" s="3" customFormat="1" ht="18.75" x14ac:dyDescent="0.25">
      <c r="A17" s="5" t="s">
        <v>18</v>
      </c>
      <c r="B17" s="10" t="s">
        <v>19</v>
      </c>
      <c r="C17" s="13" t="s">
        <v>20</v>
      </c>
      <c r="D17" s="13" t="s">
        <v>21</v>
      </c>
    </row>
    <row r="18" spans="1:4" s="3" customFormat="1" ht="18.75" x14ac:dyDescent="0.25">
      <c r="A18" s="19"/>
      <c r="B18" s="20" t="s">
        <v>61</v>
      </c>
      <c r="C18" s="12">
        <f>C19+C36</f>
        <v>4121436</v>
      </c>
      <c r="D18" s="12">
        <f>D19+D36</f>
        <v>4135250</v>
      </c>
    </row>
    <row r="19" spans="1:4" s="6" customFormat="1" ht="18.75" x14ac:dyDescent="0.25">
      <c r="A19" s="22" t="s">
        <v>29</v>
      </c>
      <c r="B19" s="20" t="s">
        <v>12</v>
      </c>
      <c r="C19" s="12">
        <f>C20+C23+C28+C30+C32+C34</f>
        <v>1027000</v>
      </c>
      <c r="D19" s="12">
        <f>D20+D23+D28+D30+D32+D34</f>
        <v>1033800</v>
      </c>
    </row>
    <row r="20" spans="1:4" s="7" customFormat="1" ht="18.75" x14ac:dyDescent="0.25">
      <c r="A20" s="22" t="s">
        <v>30</v>
      </c>
      <c r="B20" s="20" t="s">
        <v>2</v>
      </c>
      <c r="C20" s="12">
        <f>C21</f>
        <v>270000</v>
      </c>
      <c r="D20" s="12">
        <f>D21</f>
        <v>281800</v>
      </c>
    </row>
    <row r="21" spans="1:4" s="3" customFormat="1" ht="18.75" x14ac:dyDescent="0.25">
      <c r="A21" s="23" t="s">
        <v>31</v>
      </c>
      <c r="B21" s="17" t="s">
        <v>3</v>
      </c>
      <c r="C21" s="18">
        <f>C22</f>
        <v>270000</v>
      </c>
      <c r="D21" s="18">
        <f>D22</f>
        <v>281800</v>
      </c>
    </row>
    <row r="22" spans="1:4" s="3" customFormat="1" ht="93.75" x14ac:dyDescent="0.25">
      <c r="A22" s="23" t="s">
        <v>32</v>
      </c>
      <c r="B22" s="17" t="s">
        <v>33</v>
      </c>
      <c r="C22" s="18">
        <v>270000</v>
      </c>
      <c r="D22" s="13">
        <v>281800</v>
      </c>
    </row>
    <row r="23" spans="1:4" s="3" customFormat="1" ht="18.75" x14ac:dyDescent="0.25">
      <c r="A23" s="22" t="s">
        <v>34</v>
      </c>
      <c r="B23" s="20" t="s">
        <v>4</v>
      </c>
      <c r="C23" s="12">
        <f>C24+C25</f>
        <v>655000</v>
      </c>
      <c r="D23" s="12">
        <f>D24+D25</f>
        <v>650000</v>
      </c>
    </row>
    <row r="24" spans="1:4" s="3" customFormat="1" ht="18.75" x14ac:dyDescent="0.25">
      <c r="A24" s="23" t="s">
        <v>35</v>
      </c>
      <c r="B24" s="17" t="s">
        <v>36</v>
      </c>
      <c r="C24" s="18">
        <v>125000</v>
      </c>
      <c r="D24" s="13">
        <v>125000</v>
      </c>
    </row>
    <row r="25" spans="1:4" s="3" customFormat="1" ht="18.75" x14ac:dyDescent="0.25">
      <c r="A25" s="23" t="s">
        <v>37</v>
      </c>
      <c r="B25" s="17" t="s">
        <v>38</v>
      </c>
      <c r="C25" s="18">
        <f>C26+C27</f>
        <v>530000</v>
      </c>
      <c r="D25" s="18">
        <f>D26+D27</f>
        <v>525000</v>
      </c>
    </row>
    <row r="26" spans="1:4" s="7" customFormat="1" ht="56.25" x14ac:dyDescent="0.25">
      <c r="A26" s="23" t="s">
        <v>39</v>
      </c>
      <c r="B26" s="17" t="s">
        <v>40</v>
      </c>
      <c r="C26" s="26">
        <v>120000</v>
      </c>
      <c r="D26" s="26">
        <v>115000</v>
      </c>
    </row>
    <row r="27" spans="1:4" s="7" customFormat="1" ht="56.25" x14ac:dyDescent="0.25">
      <c r="A27" s="23" t="s">
        <v>41</v>
      </c>
      <c r="B27" s="17" t="s">
        <v>42</v>
      </c>
      <c r="C27" s="18">
        <v>410000</v>
      </c>
      <c r="D27" s="26">
        <v>410000</v>
      </c>
    </row>
    <row r="28" spans="1:4" s="3" customFormat="1" ht="18.75" x14ac:dyDescent="0.25">
      <c r="A28" s="22" t="s">
        <v>8</v>
      </c>
      <c r="B28" s="20" t="s">
        <v>5</v>
      </c>
      <c r="C28" s="12">
        <f>C29</f>
        <v>8000</v>
      </c>
      <c r="D28" s="12">
        <f>D29</f>
        <v>8000</v>
      </c>
    </row>
    <row r="29" spans="1:4" s="3" customFormat="1" ht="93.75" x14ac:dyDescent="0.25">
      <c r="A29" s="23" t="s">
        <v>43</v>
      </c>
      <c r="B29" s="17" t="s">
        <v>44</v>
      </c>
      <c r="C29" s="18">
        <v>8000</v>
      </c>
      <c r="D29" s="13">
        <v>8000</v>
      </c>
    </row>
    <row r="30" spans="1:4" s="3" customFormat="1" ht="56.25" x14ac:dyDescent="0.25">
      <c r="A30" s="22" t="s">
        <v>9</v>
      </c>
      <c r="B30" s="20" t="s">
        <v>6</v>
      </c>
      <c r="C30" s="12">
        <f>C31</f>
        <v>90000</v>
      </c>
      <c r="D30" s="12">
        <f>D31</f>
        <v>90000</v>
      </c>
    </row>
    <row r="31" spans="1:4" s="3" customFormat="1" ht="93.75" x14ac:dyDescent="0.25">
      <c r="A31" s="23" t="s">
        <v>45</v>
      </c>
      <c r="B31" s="17" t="s">
        <v>46</v>
      </c>
      <c r="C31" s="18">
        <v>90000</v>
      </c>
      <c r="D31" s="13">
        <v>90000</v>
      </c>
    </row>
    <row r="32" spans="1:4" s="7" customFormat="1" ht="37.5" x14ac:dyDescent="0.25">
      <c r="A32" s="22" t="s">
        <v>47</v>
      </c>
      <c r="B32" s="20" t="s">
        <v>48</v>
      </c>
      <c r="C32" s="12">
        <f>C33</f>
        <v>2000</v>
      </c>
      <c r="D32" s="12">
        <f>D33</f>
        <v>2000</v>
      </c>
    </row>
    <row r="33" spans="1:4" s="3" customFormat="1" ht="37.5" x14ac:dyDescent="0.25">
      <c r="A33" s="23" t="s">
        <v>49</v>
      </c>
      <c r="B33" s="17" t="s">
        <v>50</v>
      </c>
      <c r="C33" s="18">
        <v>2000</v>
      </c>
      <c r="D33" s="16">
        <v>2000</v>
      </c>
    </row>
    <row r="34" spans="1:4" s="3" customFormat="1" ht="18.75" x14ac:dyDescent="0.25">
      <c r="A34" s="22" t="s">
        <v>10</v>
      </c>
      <c r="B34" s="20" t="s">
        <v>11</v>
      </c>
      <c r="C34" s="12">
        <f>C35</f>
        <v>2000</v>
      </c>
      <c r="D34" s="12">
        <f>D35</f>
        <v>2000</v>
      </c>
    </row>
    <row r="35" spans="1:4" s="3" customFormat="1" ht="75" x14ac:dyDescent="0.25">
      <c r="A35" s="23" t="s">
        <v>51</v>
      </c>
      <c r="B35" s="17" t="s">
        <v>52</v>
      </c>
      <c r="C35" s="18">
        <v>2000</v>
      </c>
      <c r="D35" s="13">
        <v>2000</v>
      </c>
    </row>
    <row r="36" spans="1:4" s="3" customFormat="1" ht="18.75" x14ac:dyDescent="0.25">
      <c r="A36" s="22" t="s">
        <v>53</v>
      </c>
      <c r="B36" s="20" t="s">
        <v>54</v>
      </c>
      <c r="C36" s="12">
        <f>C37+C39+C41</f>
        <v>3094436</v>
      </c>
      <c r="D36" s="12">
        <f>D37+D39+D41</f>
        <v>3101450</v>
      </c>
    </row>
    <row r="37" spans="1:4" s="3" customFormat="1" ht="37.5" x14ac:dyDescent="0.25">
      <c r="A37" s="22" t="s">
        <v>13</v>
      </c>
      <c r="B37" s="20" t="s">
        <v>14</v>
      </c>
      <c r="C37" s="12">
        <f>C38</f>
        <v>2824350</v>
      </c>
      <c r="D37" s="12">
        <f>D38</f>
        <v>2826110</v>
      </c>
    </row>
    <row r="38" spans="1:4" s="3" customFormat="1" ht="56.25" x14ac:dyDescent="0.25">
      <c r="A38" s="23" t="s">
        <v>55</v>
      </c>
      <c r="B38" s="17" t="s">
        <v>56</v>
      </c>
      <c r="C38" s="18">
        <v>2824350</v>
      </c>
      <c r="D38" s="13">
        <v>2826110</v>
      </c>
    </row>
    <row r="39" spans="1:4" s="3" customFormat="1" ht="37.5" x14ac:dyDescent="0.25">
      <c r="A39" s="22" t="s">
        <v>25</v>
      </c>
      <c r="B39" s="20" t="s">
        <v>26</v>
      </c>
      <c r="C39" s="12">
        <f>C40</f>
        <v>270086</v>
      </c>
      <c r="D39" s="12">
        <f>D40</f>
        <v>275340</v>
      </c>
    </row>
    <row r="40" spans="1:4" s="7" customFormat="1" ht="56.25" x14ac:dyDescent="0.25">
      <c r="A40" s="23" t="s">
        <v>57</v>
      </c>
      <c r="B40" s="17" t="s">
        <v>58</v>
      </c>
      <c r="C40" s="18">
        <v>270086</v>
      </c>
      <c r="D40" s="18">
        <v>275340</v>
      </c>
    </row>
    <row r="41" spans="1:4" s="3" customFormat="1" ht="18.75" x14ac:dyDescent="0.25">
      <c r="A41" s="22" t="s">
        <v>27</v>
      </c>
      <c r="B41" s="20" t="s">
        <v>28</v>
      </c>
      <c r="C41" s="12">
        <f>C42</f>
        <v>0</v>
      </c>
      <c r="D41" s="12">
        <f>D42</f>
        <v>0</v>
      </c>
    </row>
    <row r="42" spans="1:4" s="7" customFormat="1" ht="112.5" x14ac:dyDescent="0.25">
      <c r="A42" s="23" t="s">
        <v>59</v>
      </c>
      <c r="B42" s="17" t="s">
        <v>60</v>
      </c>
      <c r="C42" s="18">
        <v>0</v>
      </c>
      <c r="D42" s="21">
        <v>0</v>
      </c>
    </row>
  </sheetData>
  <mergeCells count="12">
    <mergeCell ref="A6:D6"/>
    <mergeCell ref="A1:D1"/>
    <mergeCell ref="A2:D2"/>
    <mergeCell ref="A3:D3"/>
    <mergeCell ref="A4:D4"/>
    <mergeCell ref="A5:D5"/>
    <mergeCell ref="A7:D7"/>
    <mergeCell ref="A9:D9"/>
    <mergeCell ref="A11:D11"/>
    <mergeCell ref="A15:A16"/>
    <mergeCell ref="B15:B16"/>
    <mergeCell ref="C15:D15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</dc:title>
  <dc:subject/>
  <dc:creator>Лиана</dc:creator>
  <cp:keywords/>
  <cp:lastModifiedBy>user</cp:lastModifiedBy>
  <cp:lastPrinted>2020-12-18T10:44:27Z</cp:lastPrinted>
  <dcterms:modified xsi:type="dcterms:W3CDTF">2021-12-16T04:42:11Z</dcterms:modified>
</cp:coreProperties>
</file>